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T\Dokumentacija Pantheon\Novi CORE\delovno gradivo za RD\dokumenti za_od_ATrtnik_Bonoroum\"/>
    </mc:Choice>
  </mc:AlternateContent>
  <xr:revisionPtr revIDLastSave="0" documentId="8_{3B5D4B64-E7F5-4197-A8EA-B8373A1B048E}" xr6:coauthVersionLast="47" xr6:coauthVersionMax="47" xr10:uidLastSave="{00000000-0000-0000-0000-000000000000}"/>
  <bookViews>
    <workbookView xWindow="28680" yWindow="-120" windowWidth="29040" windowHeight="15840" xr2:uid="{CF56A936-9F18-4F61-BEBA-BE4CA2F36151}"/>
  </bookViews>
  <sheets>
    <sheet name="Podroben ponudbeni predračun " sheetId="1" r:id="rId1"/>
    <sheet name="PRILOGA k ponudbenem predračunu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A3" i="4"/>
  <c r="G10" i="1" l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F10" i="1"/>
  <c r="F11" i="1"/>
  <c r="F12" i="1"/>
  <c r="F13" i="1"/>
  <c r="F14" i="1"/>
  <c r="F15" i="1"/>
  <c r="G9" i="1"/>
  <c r="H9" i="1" s="1"/>
  <c r="F9" i="1"/>
  <c r="C8" i="4"/>
  <c r="C59" i="4" s="1"/>
  <c r="D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D10" i="4"/>
  <c r="D8" i="4" l="1"/>
  <c r="G8" i="1"/>
  <c r="H8" i="1" s="1"/>
  <c r="F8" i="1" l="1"/>
  <c r="E7" i="1" l="1"/>
  <c r="D57" i="4"/>
  <c r="G7" i="1" l="1"/>
  <c r="H7" i="1" s="1"/>
  <c r="F7" i="1"/>
  <c r="F16" i="1" s="1"/>
  <c r="E7" i="4"/>
  <c r="E8" i="4"/>
  <c r="D59" i="4"/>
  <c r="E57" i="4"/>
  <c r="F17" i="1" l="1"/>
  <c r="F18" i="1" s="1"/>
  <c r="E5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Natalija Muršič Tomažič</author>
  </authors>
  <commentList>
    <comment ref="E7" authorId="0" shapeId="0" xr:uid="{DD7D6D0B-DDB4-4558-B31E-A0CDE81EF462}">
      <text>
        <r>
          <rPr>
            <b/>
            <sz val="12"/>
            <color indexed="81"/>
            <rFont val="Segoe UI"/>
            <family val="2"/>
            <charset val="238"/>
          </rPr>
          <t>TO POLJE SE PRENESE IZ PRILOGE NA DRUGI STRANI. OBVEZNO IZPOLNITE PRILOGO!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<sst xmlns="http://schemas.openxmlformats.org/spreadsheetml/2006/main" count="107" uniqueCount="99">
  <si>
    <t>Predvidena količina</t>
  </si>
  <si>
    <t>kos</t>
  </si>
  <si>
    <t>Skupna ponudbena cena v EUR brez DDV</t>
  </si>
  <si>
    <t>Znesek DDV</t>
  </si>
  <si>
    <t>Skupna ponudbena cena v EUR z DDV</t>
  </si>
  <si>
    <t>Zap. št.</t>
  </si>
  <si>
    <t>Cena na enoto v EUR brez DDV</t>
  </si>
  <si>
    <t>Cena za celotno predvideno količino v EUR brez DDV</t>
  </si>
  <si>
    <t xml:space="preserve">Razvoj in implementacija programske opreme </t>
  </si>
  <si>
    <t>Storitve vzpostavitve in vzdrževanja novega glavnega informacijskega sistema za podporo poslovanja SPS</t>
  </si>
  <si>
    <t>Kraj in datum:________________________</t>
  </si>
  <si>
    <t>Žig in podpis:_________________________</t>
  </si>
  <si>
    <t>Enota mere</t>
  </si>
  <si>
    <t>Predmet ponudbe</t>
  </si>
  <si>
    <t>mesečni pavšal</t>
  </si>
  <si>
    <t>ura</t>
  </si>
  <si>
    <t>znesek v EUR brez DDV</t>
  </si>
  <si>
    <t>znesek v EUR z DDV</t>
  </si>
  <si>
    <t>SKUPAJ:</t>
  </si>
  <si>
    <t>Definicije projekta</t>
  </si>
  <si>
    <t>Subjekti</t>
  </si>
  <si>
    <t>Vir financiranja</t>
  </si>
  <si>
    <t>Produkt - skupne lastnosti</t>
  </si>
  <si>
    <t>Produkt - Krediti</t>
  </si>
  <si>
    <t>Produkt - Subvencije</t>
  </si>
  <si>
    <t>Produkt - Vavčerji</t>
  </si>
  <si>
    <t>Produkt - Garancije</t>
  </si>
  <si>
    <t>Produkt - Semenski kapital</t>
  </si>
  <si>
    <t>Produkt - Depoziti</t>
  </si>
  <si>
    <t>Produkt - Sporni krediti</t>
  </si>
  <si>
    <t>Razpis/Poziv</t>
  </si>
  <si>
    <t>Odobravanje vlog</t>
  </si>
  <si>
    <t>Vodenje in spremljanje pogodb - Sklenitev pogodb in prenos v projekte</t>
  </si>
  <si>
    <t>Vodenje in spremljanje pogodb - Izplačilo</t>
  </si>
  <si>
    <t>Vodenje in spremljanje pogodb - Obračunavanje in posredovanje pogodbenih ter zamudnih obresti</t>
  </si>
  <si>
    <t>Vodenje in spremljanje pogodb - Rezevacije</t>
  </si>
  <si>
    <t>Vodenje in spremljanje pogodb - Poplačila obveznosti</t>
  </si>
  <si>
    <t>Vodenje in spremljanje pogodb - Opominjanje neplačnikov glede na kriterije</t>
  </si>
  <si>
    <t>Vodenje in spremljanje pogodb - Priprava in pošiljanje IOP obrazcev</t>
  </si>
  <si>
    <t>Vodenje in spremljanje pogodb - Obveščanje o zapadlosti obrokov</t>
  </si>
  <si>
    <t>Vodenje in spremljanje pogodb - Usklajevanje preplačil obrokov</t>
  </si>
  <si>
    <t>Vodenje in spremljanje pogodb - Vodenje provizij za vire</t>
  </si>
  <si>
    <t>Vodenje in spremljanje pogodb - Spremljanje in ukrepanje pri nenamenski rabi sredstev</t>
  </si>
  <si>
    <t>Vodenje in spremljanje pogodb - De minimis in državna pomoč</t>
  </si>
  <si>
    <t>Vodenje in spremljanje pogodb - Knjiženje in nastavitve knjižnjih shem</t>
  </si>
  <si>
    <t>Vodenje in spremljanje pogodb - Upravljanje rizičnih naložb - Prekinitve</t>
  </si>
  <si>
    <t>Vodenje in spremljanje pogodb - Upravljanje rizičnih naložb - Unovčitve varovalnih mehanizmov</t>
  </si>
  <si>
    <t>Vodenje in spremljanje pogodb - Upravljanje rizičnih naložb - Odpisi</t>
  </si>
  <si>
    <t>Vodenje in spremljanje pogodb - Upravljanje rizičnih naložb - Reprogrami</t>
  </si>
  <si>
    <t>Analitika in poročila za zunanjo uporabo</t>
  </si>
  <si>
    <t>Integracija Pantheon</t>
  </si>
  <si>
    <t>Integracija Business Connect</t>
  </si>
  <si>
    <t>Integracija e-portal</t>
  </si>
  <si>
    <t>Integracija UJPnet</t>
  </si>
  <si>
    <t>Integracija mSef</t>
  </si>
  <si>
    <t>Integracija AJPES</t>
  </si>
  <si>
    <t>Integracija SAOP</t>
  </si>
  <si>
    <t>Integracija mSign</t>
  </si>
  <si>
    <t>Integracija Kreditni register</t>
  </si>
  <si>
    <t>Varnostne zahteve</t>
  </si>
  <si>
    <t>Testno okolje</t>
  </si>
  <si>
    <t>Migracija podatkov</t>
  </si>
  <si>
    <t>Revizijski dnevnik</t>
  </si>
  <si>
    <t>Verzioniranje</t>
  </si>
  <si>
    <t>Izjeme in napake v delovanju aplikacije</t>
  </si>
  <si>
    <t>Arhiviranje</t>
  </si>
  <si>
    <t>Cena na enoto v EUR z DDV</t>
  </si>
  <si>
    <t>Cena za celotno predvideno količino v EUR z DDV</t>
  </si>
  <si>
    <t>Scenarij arhiviranja in dostop do starih arhiviranih struktur</t>
  </si>
  <si>
    <t>Zaključevanje projekta</t>
  </si>
  <si>
    <t xml:space="preserve">delež od celotne vrednosti </t>
  </si>
  <si>
    <t xml:space="preserve">Izdelava in implementacija rešitve </t>
  </si>
  <si>
    <t>OBVEZNO IZPOLNITE TUDI PRILOGO!</t>
  </si>
  <si>
    <t>Izdelava in imlementacija rešitve</t>
  </si>
  <si>
    <t>Faza</t>
  </si>
  <si>
    <t>Delež celotne ponudbene vrednost</t>
  </si>
  <si>
    <t>Ponudba ponudnika, ki bo določil vrednost faz na način, da bo posamezna</t>
  </si>
  <si>
    <t xml:space="preserve">Ponudnik pri oblikovanju ponudbene cene posmazne funkcionalnosti upošteva </t>
  </si>
  <si>
    <t>delitev vrednosti faz, kot so navedene v spodnji preglednici.</t>
  </si>
  <si>
    <t>Funkcionalnost</t>
  </si>
  <si>
    <t>kot ponudba, ki ni dopustna v smislu 29. točke prvega odstavka 2. člena ZJN-3.</t>
  </si>
  <si>
    <t>OPOZORILO!</t>
  </si>
  <si>
    <t xml:space="preserve">faza odstopala za več kot 1 % točke (od delitve iz preglednice)  bo opredeljena </t>
  </si>
  <si>
    <t xml:space="preserve">Vzdrževanje informacijskega sistema – pavšal (30 ur/mesec)   – od vključno 25. meseca do vključno 36. meseca po sklenitvi pogodbe </t>
  </si>
  <si>
    <t xml:space="preserve">Vzdrževanje informacijskega sistema – pavšal (30 ur/mesec)   – od vključno 37. meseca do vključno 48. meseca po sklenitvi pogodbe </t>
  </si>
  <si>
    <t xml:space="preserve">Vzdrževanje informacijskega sistema – dodatna dela nad pavšalom - od vključno 25. meseca do vključno 36. meseca po sklenitvi pogodbe </t>
  </si>
  <si>
    <t xml:space="preserve">Vzdrževanje informacijskega sistema – dodatna dela nad pavšalom - od vključno 37. meseca do vključno 48. meseca po sklenitvi pogodbe </t>
  </si>
  <si>
    <t>Vzdrževanje informacijskega sistema – pavšal (30 ur/mesec)   – od vključno 49. meseca po sklenitvi pogodbe do vključno 60. meseca po sklenitvi pogodbe</t>
  </si>
  <si>
    <t>Vzdrževanje informacijskega sistema – dodatna dela nad pavšalom - od vključno 49. meseca do ključno 60. meseca po sklenitvi pogodbe</t>
  </si>
  <si>
    <t>Vzdrževanje informacijskega sistema – dodatna dela nad pavšalom - prvih 24 mesecev od sklenitve pogodbe</t>
  </si>
  <si>
    <t>Vzdrževanje informacijskega sistema – pavšal (30 ur/mesec)   – prvih 24 mesecev od sklenitve pogodbe</t>
  </si>
  <si>
    <r>
      <rPr>
        <b/>
        <sz val="12"/>
        <color theme="1"/>
        <rFont val="Tahoma"/>
        <family val="2"/>
        <charset val="238"/>
      </rPr>
      <t>Podroben ponudbeni predračun</t>
    </r>
    <r>
      <rPr>
        <sz val="12"/>
        <color theme="1"/>
        <rFont val="Tahoma"/>
        <family val="2"/>
        <charset val="238"/>
      </rPr>
      <t xml:space="preserve"> za javno naročilo</t>
    </r>
  </si>
  <si>
    <t>PRILOGA K PODROBNEMU PONUDBENEM PREDRAČUNU - Razvoj in implementacija programske opreme</t>
  </si>
  <si>
    <t>faza/ID</t>
  </si>
  <si>
    <t>faza 1</t>
  </si>
  <si>
    <t>faza 2 in 3</t>
  </si>
  <si>
    <t>faza 4</t>
  </si>
  <si>
    <r>
      <t xml:space="preserve">Ponudnik:   ___________________________________________ </t>
    </r>
    <r>
      <rPr>
        <i/>
        <sz val="12"/>
        <color theme="1"/>
        <rFont val="Tahoma"/>
        <family val="2"/>
        <charset val="238"/>
      </rPr>
      <t>(naziv in naslov)</t>
    </r>
  </si>
  <si>
    <t>Vrednosti vpisujte v rumeno obarvana polja!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</si>
</sst>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12"/>
      <color indexed="81"/>
      <name val="Segoe UI"/>
      <family val="2"/>
      <charset val="238"/>
    </font>
    <font>
      <sz val="12"/>
      <name val="Tahoma"/>
      <family val="2"/>
      <charset val="238"/>
    </font>
    <font>
      <sz val="1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b/>
      <sz val="18"/>
      <color rgb="FFFF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u/>
      <sz val="11"/>
      <color theme="10"/>
      <name val="Tahoma"/>
      <family val="2"/>
      <charset val="238"/>
    </font>
    <font>
      <b/>
      <sz val="11"/>
      <color rgb="FFFF0000"/>
      <name val="Tahoma"/>
      <family val="2"/>
      <charset val="238"/>
    </font>
    <font>
      <sz val="12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3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" fontId="2" fillId="0" borderId="4" xfId="0" applyNumberFormat="1" applyFont="1" applyBorder="1" applyAlignment="1">
      <alignment vertical="center" wrapText="1"/>
    </xf>
    <xf numFmtId="0" fontId="9" fillId="0" borderId="0" xfId="0" applyFont="1"/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0" fontId="14" fillId="0" borderId="4" xfId="0" applyFont="1" applyBorder="1" applyAlignment="1">
      <alignment vertical="center" wrapText="1"/>
    </xf>
    <xf numFmtId="4" fontId="3" fillId="4" borderId="4" xfId="0" applyNumberFormat="1" applyFont="1" applyFill="1" applyBorder="1" applyAlignment="1">
      <alignment vertical="center" wrapText="1"/>
    </xf>
    <xf numFmtId="0" fontId="3" fillId="0" borderId="0" xfId="0" applyFont="1"/>
    <xf numFmtId="0" fontId="16" fillId="0" borderId="0" xfId="0" applyFont="1"/>
    <xf numFmtId="0" fontId="18" fillId="0" borderId="0" xfId="0" applyFont="1"/>
    <xf numFmtId="0" fontId="3" fillId="5" borderId="0" xfId="0" applyFont="1" applyFill="1"/>
    <xf numFmtId="0" fontId="16" fillId="5" borderId="0" xfId="0" applyFont="1" applyFill="1"/>
    <xf numFmtId="0" fontId="5" fillId="5" borderId="0" xfId="0" applyFont="1" applyFill="1"/>
    <xf numFmtId="0" fontId="10" fillId="5" borderId="0" xfId="0" applyFont="1" applyFill="1" applyAlignment="1">
      <alignment horizontal="right"/>
    </xf>
    <xf numFmtId="0" fontId="19" fillId="5" borderId="0" xfId="0" applyFont="1" applyFill="1"/>
    <xf numFmtId="0" fontId="8" fillId="5" borderId="0" xfId="0" applyFont="1" applyFill="1" applyAlignment="1">
      <alignment horizontal="right"/>
    </xf>
    <xf numFmtId="0" fontId="19" fillId="2" borderId="0" xfId="0" applyFont="1" applyFill="1"/>
    <xf numFmtId="0" fontId="5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3" fillId="2" borderId="0" xfId="0" applyFont="1" applyFill="1"/>
    <xf numFmtId="0" fontId="1" fillId="2" borderId="0" xfId="0" applyFont="1" applyFill="1"/>
    <xf numFmtId="0" fontId="11" fillId="2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" fillId="3" borderId="11" xfId="0" applyFont="1" applyFill="1" applyBorder="1"/>
    <xf numFmtId="0" fontId="1" fillId="3" borderId="12" xfId="0" applyFont="1" applyFill="1" applyBorder="1"/>
    <xf numFmtId="0" fontId="20" fillId="3" borderId="12" xfId="0" applyFont="1" applyFill="1" applyBorder="1" applyAlignment="1">
      <alignment horizontal="center"/>
    </xf>
    <xf numFmtId="0" fontId="20" fillId="3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1" fillId="0" borderId="11" xfId="0" applyFont="1" applyBorder="1"/>
    <xf numFmtId="0" fontId="1" fillId="0" borderId="12" xfId="0" applyFont="1" applyBorder="1"/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10" fontId="1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4" fontId="20" fillId="0" borderId="10" xfId="0" applyNumberFormat="1" applyFont="1" applyBorder="1"/>
    <xf numFmtId="10" fontId="1" fillId="0" borderId="18" xfId="0" applyNumberFormat="1" applyFont="1" applyBorder="1"/>
    <xf numFmtId="0" fontId="4" fillId="0" borderId="8" xfId="0" applyFont="1" applyBorder="1"/>
    <xf numFmtId="49" fontId="4" fillId="0" borderId="9" xfId="0" applyNumberFormat="1" applyFont="1" applyBorder="1" applyAlignment="1">
      <alignment wrapText="1"/>
    </xf>
    <xf numFmtId="4" fontId="20" fillId="0" borderId="9" xfId="0" applyNumberFormat="1" applyFont="1" applyBorder="1"/>
    <xf numFmtId="1" fontId="21" fillId="0" borderId="14" xfId="1" applyNumberFormat="1" applyFont="1" applyBorder="1" applyAlignment="1">
      <alignment horizontal="left" vertical="center" indent="1"/>
    </xf>
    <xf numFmtId="49" fontId="4" fillId="0" borderId="7" xfId="0" applyNumberFormat="1" applyFont="1" applyBorder="1" applyAlignment="1">
      <alignment wrapText="1"/>
    </xf>
    <xf numFmtId="4" fontId="20" fillId="0" borderId="7" xfId="0" applyNumberFormat="1" applyFont="1" applyBorder="1"/>
    <xf numFmtId="4" fontId="15" fillId="0" borderId="15" xfId="0" applyNumberFormat="1" applyFont="1" applyBorder="1"/>
    <xf numFmtId="1" fontId="15" fillId="0" borderId="16" xfId="1" applyNumberFormat="1" applyFont="1" applyBorder="1" applyAlignment="1">
      <alignment horizontal="left" vertical="center" indent="1"/>
    </xf>
    <xf numFmtId="49" fontId="1" fillId="0" borderId="6" xfId="0" applyNumberFormat="1" applyFont="1" applyBorder="1" applyAlignment="1">
      <alignment wrapText="1"/>
    </xf>
    <xf numFmtId="4" fontId="1" fillId="2" borderId="19" xfId="0" applyNumberFormat="1" applyFont="1" applyFill="1" applyBorder="1"/>
    <xf numFmtId="4" fontId="1" fillId="2" borderId="17" xfId="0" applyNumberFormat="1" applyFont="1" applyFill="1" applyBorder="1"/>
    <xf numFmtId="0" fontId="22" fillId="0" borderId="0" xfId="0" applyFont="1"/>
    <xf numFmtId="1" fontId="21" fillId="0" borderId="8" xfId="1" applyNumberFormat="1" applyFont="1" applyBorder="1" applyAlignment="1">
      <alignment horizontal="left" vertical="center" indent="1"/>
    </xf>
    <xf numFmtId="4" fontId="3" fillId="5" borderId="4" xfId="0" applyNumberFormat="1" applyFont="1" applyFill="1" applyBorder="1" applyAlignment="1" applyProtection="1">
      <alignment vertical="center" wrapText="1"/>
      <protection locked="0"/>
    </xf>
    <xf numFmtId="0" fontId="3" fillId="5" borderId="0" xfId="0" applyFont="1" applyFill="1" applyProtection="1">
      <protection locked="0"/>
    </xf>
    <xf numFmtId="4" fontId="1" fillId="2" borderId="6" xfId="0" applyNumberFormat="1" applyFont="1" applyFill="1" applyBorder="1"/>
    <xf numFmtId="4" fontId="1" fillId="5" borderId="6" xfId="0" applyNumberFormat="1" applyFont="1" applyFill="1" applyBorder="1" applyProtection="1">
      <protection locked="0"/>
    </xf>
    <xf numFmtId="4" fontId="20" fillId="5" borderId="9" xfId="0" applyNumberFormat="1" applyFont="1" applyFill="1" applyBorder="1" applyProtection="1">
      <protection locked="0"/>
    </xf>
    <xf numFmtId="0" fontId="4" fillId="0" borderId="0" xfId="0" applyFont="1"/>
    <xf numFmtId="0" fontId="14" fillId="0" borderId="3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" fillId="5" borderId="0" xfId="0" applyFont="1" applyFill="1"/>
    <xf numFmtId="0" fontId="0" fillId="5" borderId="0" xfId="0" applyFill="1"/>
    <xf numFmtId="0" fontId="1" fillId="5" borderId="0" xfId="0" applyFont="1" applyFill="1" applyProtection="1">
      <protection locked="0"/>
    </xf>
    <xf numFmtId="0" fontId="0" fillId="5" borderId="0" xfId="0" applyFill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367D-B0C2-4861-8336-CEA2CEE0EBB9}">
  <sheetPr>
    <tabColor theme="5" tint="0.79998168889431442"/>
    <pageSetUpPr fitToPage="1"/>
  </sheetPr>
  <dimension ref="A1:H29"/>
  <sheetViews>
    <sheetView tabSelected="1" topLeftCell="A11" zoomScaleNormal="100" workbookViewId="0">
      <selection activeCell="B35" sqref="B35"/>
    </sheetView>
  </sheetViews>
  <sheetFormatPr defaultRowHeight="15" x14ac:dyDescent="0.25"/>
  <cols>
    <col min="1" max="1" width="11.42578125" customWidth="1"/>
    <col min="2" max="2" width="28" customWidth="1"/>
    <col min="3" max="3" width="14.42578125" customWidth="1"/>
    <col min="4" max="4" width="10.5703125" customWidth="1"/>
    <col min="5" max="5" width="18.28515625" customWidth="1"/>
    <col min="6" max="6" width="20.28515625" customWidth="1"/>
    <col min="7" max="7" width="19" customWidth="1"/>
    <col min="8" max="8" width="19.42578125" customWidth="1"/>
    <col min="9" max="9" width="53.85546875" customWidth="1"/>
    <col min="10" max="10" width="46.7109375" customWidth="1"/>
  </cols>
  <sheetData>
    <row r="1" spans="1:8" ht="15.75" x14ac:dyDescent="0.25">
      <c r="A1" s="22" t="s">
        <v>91</v>
      </c>
      <c r="B1" s="22"/>
      <c r="C1" s="22"/>
      <c r="D1" s="22"/>
      <c r="E1" s="22"/>
      <c r="F1" s="22"/>
      <c r="G1" s="22"/>
      <c r="H1" s="23"/>
    </row>
    <row r="2" spans="1:8" ht="15.75" x14ac:dyDescent="0.25">
      <c r="A2" s="22" t="s">
        <v>9</v>
      </c>
      <c r="B2" s="22"/>
      <c r="C2" s="22"/>
      <c r="D2" s="22"/>
      <c r="E2" s="22"/>
      <c r="F2" s="22"/>
      <c r="G2" s="22"/>
      <c r="H2" s="23"/>
    </row>
    <row r="3" spans="1:8" ht="15.75" x14ac:dyDescent="0.25">
      <c r="A3" s="22"/>
      <c r="B3" s="22"/>
      <c r="C3" s="22"/>
      <c r="D3" s="22"/>
      <c r="E3" s="22"/>
      <c r="F3" s="22"/>
      <c r="G3" s="22"/>
      <c r="H3" s="23"/>
    </row>
    <row r="4" spans="1:8" ht="15.75" x14ac:dyDescent="0.25">
      <c r="A4" s="35" t="s">
        <v>97</v>
      </c>
      <c r="B4" s="67"/>
      <c r="C4" s="25"/>
      <c r="D4" s="25"/>
      <c r="E4" s="25"/>
      <c r="F4" s="25"/>
      <c r="G4" s="25"/>
      <c r="H4" s="26"/>
    </row>
    <row r="5" spans="1:8" ht="15.75" thickBot="1" x14ac:dyDescent="0.3">
      <c r="A5" s="2"/>
      <c r="B5" s="1"/>
      <c r="C5" s="1"/>
      <c r="D5" s="1"/>
      <c r="E5" s="1"/>
      <c r="F5" s="1"/>
      <c r="G5" s="1"/>
    </row>
    <row r="6" spans="1:8" ht="75.75" thickBot="1" x14ac:dyDescent="0.3">
      <c r="A6" s="3" t="s">
        <v>5</v>
      </c>
      <c r="B6" s="3" t="s">
        <v>13</v>
      </c>
      <c r="C6" s="3" t="s">
        <v>0</v>
      </c>
      <c r="D6" s="3" t="s">
        <v>12</v>
      </c>
      <c r="E6" s="3" t="s">
        <v>6</v>
      </c>
      <c r="F6" s="3" t="s">
        <v>7</v>
      </c>
      <c r="G6" s="3" t="s">
        <v>66</v>
      </c>
      <c r="H6" s="3" t="s">
        <v>67</v>
      </c>
    </row>
    <row r="7" spans="1:8" ht="30.75" thickBot="1" x14ac:dyDescent="0.3">
      <c r="A7" s="4">
        <v>1</v>
      </c>
      <c r="B7" s="5" t="s">
        <v>8</v>
      </c>
      <c r="C7" s="6">
        <v>1</v>
      </c>
      <c r="D7" s="6" t="s">
        <v>1</v>
      </c>
      <c r="E7" s="21">
        <f>'PRILOGA k ponudbenem predračunu'!C59</f>
        <v>0</v>
      </c>
      <c r="F7" s="7">
        <f>C7*E7</f>
        <v>0</v>
      </c>
      <c r="G7" s="7">
        <f>E7*1.22</f>
        <v>0</v>
      </c>
      <c r="H7" s="7">
        <f>G7*C7</f>
        <v>0</v>
      </c>
    </row>
    <row r="8" spans="1:8" ht="75.75" thickBot="1" x14ac:dyDescent="0.3">
      <c r="A8" s="4">
        <v>2</v>
      </c>
      <c r="B8" s="5" t="s">
        <v>90</v>
      </c>
      <c r="C8" s="6">
        <v>24</v>
      </c>
      <c r="D8" s="6" t="s">
        <v>14</v>
      </c>
      <c r="E8" s="66"/>
      <c r="F8" s="7">
        <f>C8*E8</f>
        <v>0</v>
      </c>
      <c r="G8" s="7">
        <f t="shared" ref="G8:G15" si="0">E8*1.22</f>
        <v>0</v>
      </c>
      <c r="H8" s="7">
        <f t="shared" ref="H8:H15" si="1">G8*C8</f>
        <v>0</v>
      </c>
    </row>
    <row r="9" spans="1:8" ht="90.75" thickBot="1" x14ac:dyDescent="0.3">
      <c r="A9" s="4">
        <v>3</v>
      </c>
      <c r="B9" s="5" t="s">
        <v>83</v>
      </c>
      <c r="C9" s="6">
        <v>12</v>
      </c>
      <c r="D9" s="6" t="s">
        <v>14</v>
      </c>
      <c r="E9" s="66"/>
      <c r="F9" s="7">
        <f t="shared" ref="F9:F15" si="2">C9*E9</f>
        <v>0</v>
      </c>
      <c r="G9" s="7">
        <f t="shared" si="0"/>
        <v>0</v>
      </c>
      <c r="H9" s="7">
        <f t="shared" si="1"/>
        <v>0</v>
      </c>
    </row>
    <row r="10" spans="1:8" ht="90.75" thickBot="1" x14ac:dyDescent="0.3">
      <c r="A10" s="4">
        <v>4</v>
      </c>
      <c r="B10" s="5" t="s">
        <v>84</v>
      </c>
      <c r="C10" s="6">
        <v>12</v>
      </c>
      <c r="D10" s="6" t="s">
        <v>14</v>
      </c>
      <c r="E10" s="66"/>
      <c r="F10" s="7">
        <f t="shared" si="2"/>
        <v>0</v>
      </c>
      <c r="G10" s="7">
        <f t="shared" si="0"/>
        <v>0</v>
      </c>
      <c r="H10" s="7">
        <f t="shared" si="1"/>
        <v>0</v>
      </c>
    </row>
    <row r="11" spans="1:8" ht="105.75" thickBot="1" x14ac:dyDescent="0.3">
      <c r="A11" s="4">
        <v>5</v>
      </c>
      <c r="B11" s="20" t="s">
        <v>87</v>
      </c>
      <c r="C11" s="6">
        <v>12</v>
      </c>
      <c r="D11" s="6" t="s">
        <v>14</v>
      </c>
      <c r="E11" s="66"/>
      <c r="F11" s="7">
        <f t="shared" si="2"/>
        <v>0</v>
      </c>
      <c r="G11" s="7">
        <f t="shared" si="0"/>
        <v>0</v>
      </c>
      <c r="H11" s="7">
        <f t="shared" si="1"/>
        <v>0</v>
      </c>
    </row>
    <row r="12" spans="1:8" ht="90.75" thickBot="1" x14ac:dyDescent="0.3">
      <c r="A12" s="4">
        <v>6</v>
      </c>
      <c r="B12" s="72" t="s">
        <v>89</v>
      </c>
      <c r="C12" s="6">
        <v>1680</v>
      </c>
      <c r="D12" s="6" t="s">
        <v>15</v>
      </c>
      <c r="E12" s="66"/>
      <c r="F12" s="7">
        <f t="shared" si="2"/>
        <v>0</v>
      </c>
      <c r="G12" s="7">
        <f t="shared" si="0"/>
        <v>0</v>
      </c>
      <c r="H12" s="7">
        <f t="shared" si="1"/>
        <v>0</v>
      </c>
    </row>
    <row r="13" spans="1:8" ht="105.75" thickBot="1" x14ac:dyDescent="0.3">
      <c r="A13" s="4">
        <v>7</v>
      </c>
      <c r="B13" s="73" t="s">
        <v>85</v>
      </c>
      <c r="C13" s="6">
        <v>840</v>
      </c>
      <c r="D13" s="6" t="s">
        <v>15</v>
      </c>
      <c r="E13" s="66"/>
      <c r="F13" s="7">
        <f t="shared" si="2"/>
        <v>0</v>
      </c>
      <c r="G13" s="7">
        <f t="shared" si="0"/>
        <v>0</v>
      </c>
      <c r="H13" s="7">
        <f t="shared" si="1"/>
        <v>0</v>
      </c>
    </row>
    <row r="14" spans="1:8" ht="105.75" thickBot="1" x14ac:dyDescent="0.3">
      <c r="A14" s="4">
        <v>8</v>
      </c>
      <c r="B14" s="73" t="s">
        <v>86</v>
      </c>
      <c r="C14" s="6">
        <v>840</v>
      </c>
      <c r="D14" s="6" t="s">
        <v>15</v>
      </c>
      <c r="E14" s="66"/>
      <c r="F14" s="7">
        <f t="shared" si="2"/>
        <v>0</v>
      </c>
      <c r="G14" s="7">
        <f t="shared" si="0"/>
        <v>0</v>
      </c>
      <c r="H14" s="7">
        <f t="shared" si="1"/>
        <v>0</v>
      </c>
    </row>
    <row r="15" spans="1:8" ht="105.75" thickBot="1" x14ac:dyDescent="0.3">
      <c r="A15" s="4">
        <v>9</v>
      </c>
      <c r="B15" s="72" t="s">
        <v>88</v>
      </c>
      <c r="C15" s="10">
        <v>840</v>
      </c>
      <c r="D15" s="6" t="s">
        <v>15</v>
      </c>
      <c r="E15" s="66"/>
      <c r="F15" s="7">
        <f t="shared" si="2"/>
        <v>0</v>
      </c>
      <c r="G15" s="7">
        <f t="shared" si="0"/>
        <v>0</v>
      </c>
      <c r="H15" s="7">
        <f t="shared" si="1"/>
        <v>0</v>
      </c>
    </row>
    <row r="16" spans="1:8" ht="15.75" thickBot="1" x14ac:dyDescent="0.3">
      <c r="A16" s="78" t="s">
        <v>2</v>
      </c>
      <c r="B16" s="79"/>
      <c r="C16" s="79"/>
      <c r="D16" s="79"/>
      <c r="E16" s="80"/>
      <c r="F16" s="12">
        <f>SUM(F7:F15)</f>
        <v>0</v>
      </c>
      <c r="G16" s="1"/>
    </row>
    <row r="17" spans="1:8" ht="15.75" thickBot="1" x14ac:dyDescent="0.3">
      <c r="A17" s="81" t="s">
        <v>3</v>
      </c>
      <c r="B17" s="82"/>
      <c r="C17" s="82"/>
      <c r="D17" s="82"/>
      <c r="E17" s="83"/>
      <c r="F17" s="7">
        <f>0.22*F16</f>
        <v>0</v>
      </c>
      <c r="G17" s="1"/>
    </row>
    <row r="18" spans="1:8" ht="15.75" thickBot="1" x14ac:dyDescent="0.3">
      <c r="A18" s="78" t="s">
        <v>4</v>
      </c>
      <c r="B18" s="79"/>
      <c r="C18" s="79"/>
      <c r="D18" s="79"/>
      <c r="E18" s="80"/>
      <c r="F18" s="12">
        <f>F16+F17</f>
        <v>0</v>
      </c>
      <c r="G18" s="1"/>
    </row>
    <row r="19" spans="1:8" x14ac:dyDescent="0.25">
      <c r="A19" s="8"/>
      <c r="B19" s="1"/>
      <c r="C19" s="1"/>
      <c r="D19" s="1"/>
      <c r="E19" s="1"/>
      <c r="F19" s="1"/>
      <c r="G19" s="1"/>
    </row>
    <row r="21" spans="1:8" ht="22.5" x14ac:dyDescent="0.3">
      <c r="E21" s="24" t="s">
        <v>72</v>
      </c>
      <c r="F21" s="24"/>
      <c r="G21" s="19"/>
      <c r="H21" s="19"/>
    </row>
    <row r="22" spans="1:8" x14ac:dyDescent="0.25">
      <c r="A22" s="1" t="s">
        <v>10</v>
      </c>
      <c r="B22" s="76"/>
      <c r="C22" s="74"/>
      <c r="F22" s="9"/>
    </row>
    <row r="23" spans="1:8" x14ac:dyDescent="0.25">
      <c r="A23" s="1"/>
      <c r="B23" s="1"/>
      <c r="C23" s="1"/>
      <c r="F23" s="9"/>
    </row>
    <row r="24" spans="1:8" x14ac:dyDescent="0.25">
      <c r="A24" s="1"/>
      <c r="B24" s="1"/>
      <c r="C24" s="1"/>
      <c r="F24" s="9"/>
    </row>
    <row r="25" spans="1:8" x14ac:dyDescent="0.25">
      <c r="A25" s="1" t="s">
        <v>11</v>
      </c>
      <c r="B25" s="77"/>
      <c r="C25" s="75"/>
      <c r="F25" s="9"/>
    </row>
    <row r="26" spans="1:8" x14ac:dyDescent="0.25">
      <c r="F26" s="9"/>
    </row>
    <row r="27" spans="1:8" x14ac:dyDescent="0.25">
      <c r="F27" s="9"/>
    </row>
    <row r="28" spans="1:8" ht="23.25" x14ac:dyDescent="0.35">
      <c r="A28" s="13"/>
      <c r="F28" s="9"/>
    </row>
    <row r="29" spans="1:8" x14ac:dyDescent="0.25">
      <c r="F29" s="9"/>
    </row>
  </sheetData>
  <sheetProtection algorithmName="SHA-512" hashValue="MxcWMm3nSl4QtnabVSxAL25FbYIenmY5z0sg6Kevb1tyebS5VuFfX/cWeAJpEguz4ODbKrTrHHJjXg55Uno06Q==" saltValue="CdatUBTXPr9ZXG4+XH7hNA==" spinCount="100000" sheet="1" objects="1" scenarios="1"/>
  <mergeCells count="3">
    <mergeCell ref="A16:E16"/>
    <mergeCell ref="A17:E17"/>
    <mergeCell ref="A18:E18"/>
  </mergeCells>
  <pageMargins left="0.7" right="0.7" top="0.75" bottom="0.75" header="0.3" footer="0.3"/>
  <pageSetup paperSize="9" scale="96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46C3-7FCD-41E2-BC37-564DEDB804A8}">
  <sheetPr>
    <tabColor theme="4" tint="-0.249977111117893"/>
    <pageSetUpPr fitToPage="1"/>
  </sheetPr>
  <dimension ref="A1:H59"/>
  <sheetViews>
    <sheetView zoomScale="90" zoomScaleNormal="90" workbookViewId="0">
      <selection activeCell="C13" sqref="C13"/>
    </sheetView>
  </sheetViews>
  <sheetFormatPr defaultRowHeight="15" x14ac:dyDescent="0.25"/>
  <cols>
    <col min="1" max="1" width="12.140625" customWidth="1"/>
    <col min="2" max="2" width="63.28515625" customWidth="1"/>
    <col min="3" max="4" width="24.7109375" customWidth="1"/>
    <col min="5" max="5" width="12.85546875" customWidth="1"/>
    <col min="6" max="6" width="36.140625" customWidth="1"/>
    <col min="7" max="7" width="47" customWidth="1"/>
    <col min="8" max="9" width="9.140625" customWidth="1"/>
  </cols>
  <sheetData>
    <row r="1" spans="1:7" ht="18.75" x14ac:dyDescent="0.3">
      <c r="A1" s="29" t="s">
        <v>92</v>
      </c>
      <c r="B1" s="27"/>
      <c r="C1" s="28"/>
      <c r="D1" s="30"/>
      <c r="E1" s="11"/>
    </row>
    <row r="2" spans="1:7" ht="18.75" x14ac:dyDescent="0.3">
      <c r="A2" s="31"/>
      <c r="B2" s="32"/>
      <c r="C2" s="33"/>
      <c r="D2" s="34"/>
      <c r="E2" s="11"/>
    </row>
    <row r="3" spans="1:7" ht="15.75" x14ac:dyDescent="0.25">
      <c r="A3" s="35" t="str">
        <f>'Podroben ponudbeni predračun '!A4</f>
        <v>Ponudnik:   ___________________________________________ (naziv in naslov)</v>
      </c>
      <c r="B3" s="36">
        <f>'Podroben ponudbeni predračun '!B4</f>
        <v>0</v>
      </c>
      <c r="C3" s="37"/>
      <c r="D3" s="37"/>
      <c r="E3" s="38"/>
      <c r="F3" s="1"/>
      <c r="G3" s="1"/>
    </row>
    <row r="4" spans="1:7" ht="15.75" thickBot="1" x14ac:dyDescent="0.3">
      <c r="A4" s="1"/>
      <c r="B4" s="1"/>
      <c r="C4" s="1"/>
      <c r="D4" s="1"/>
      <c r="E4" s="1"/>
      <c r="F4" s="1"/>
      <c r="G4" s="1"/>
    </row>
    <row r="5" spans="1:7" ht="44.25" thickBot="1" x14ac:dyDescent="0.3">
      <c r="A5" s="39" t="s">
        <v>93</v>
      </c>
      <c r="B5" s="40"/>
      <c r="C5" s="41" t="s">
        <v>16</v>
      </c>
      <c r="D5" s="42" t="s">
        <v>17</v>
      </c>
      <c r="E5" s="43" t="s">
        <v>70</v>
      </c>
      <c r="F5" s="1"/>
      <c r="G5" s="1"/>
    </row>
    <row r="6" spans="1:7" ht="15.75" thickBot="1" x14ac:dyDescent="0.3">
      <c r="A6" s="44"/>
      <c r="B6" s="45"/>
      <c r="C6" s="46"/>
      <c r="D6" s="47"/>
      <c r="E6" s="48"/>
      <c r="F6" s="1"/>
      <c r="G6" s="1"/>
    </row>
    <row r="7" spans="1:7" ht="15.75" thickBot="1" x14ac:dyDescent="0.3">
      <c r="A7" s="49" t="s">
        <v>94</v>
      </c>
      <c r="B7" s="50" t="s">
        <v>19</v>
      </c>
      <c r="C7" s="70"/>
      <c r="D7" s="51">
        <f>C7*1.22</f>
        <v>0</v>
      </c>
      <c r="E7" s="52" t="e">
        <f>C7/C59</f>
        <v>#DIV/0!</v>
      </c>
      <c r="F7" s="1"/>
      <c r="G7" s="1"/>
    </row>
    <row r="8" spans="1:7" ht="15.75" thickBot="1" x14ac:dyDescent="0.3">
      <c r="A8" s="53" t="s">
        <v>95</v>
      </c>
      <c r="B8" s="54" t="s">
        <v>71</v>
      </c>
      <c r="C8" s="55">
        <f>SUM(C10:C56)</f>
        <v>0</v>
      </c>
      <c r="D8" s="51">
        <f t="shared" ref="D8:D59" si="0">C8*1.22</f>
        <v>0</v>
      </c>
      <c r="E8" s="52" t="e">
        <f>C8/C59</f>
        <v>#DIV/0!</v>
      </c>
      <c r="F8" s="1"/>
      <c r="G8" s="1"/>
    </row>
    <row r="9" spans="1:7" x14ac:dyDescent="0.25">
      <c r="A9" s="56"/>
      <c r="B9" s="57" t="s">
        <v>79</v>
      </c>
      <c r="C9" s="58"/>
      <c r="D9" s="59"/>
      <c r="E9" s="48"/>
      <c r="F9" s="1"/>
      <c r="G9" s="1"/>
    </row>
    <row r="10" spans="1:7" x14ac:dyDescent="0.25">
      <c r="A10" s="60">
        <v>1</v>
      </c>
      <c r="B10" s="61" t="s">
        <v>20</v>
      </c>
      <c r="C10" s="69"/>
      <c r="D10" s="62">
        <f t="shared" si="0"/>
        <v>0</v>
      </c>
      <c r="E10" s="48"/>
      <c r="F10" s="1"/>
      <c r="G10" s="1"/>
    </row>
    <row r="11" spans="1:7" x14ac:dyDescent="0.25">
      <c r="A11" s="60">
        <f t="shared" ref="A11:A56" si="1">A10+1</f>
        <v>2</v>
      </c>
      <c r="B11" s="61" t="s">
        <v>21</v>
      </c>
      <c r="C11" s="69"/>
      <c r="D11" s="63">
        <f t="shared" si="0"/>
        <v>0</v>
      </c>
      <c r="E11" s="48"/>
      <c r="F11" s="1"/>
      <c r="G11" s="1"/>
    </row>
    <row r="12" spans="1:7" x14ac:dyDescent="0.25">
      <c r="A12" s="60">
        <f t="shared" si="1"/>
        <v>3</v>
      </c>
      <c r="B12" s="61" t="s">
        <v>22</v>
      </c>
      <c r="C12" s="69"/>
      <c r="D12" s="63">
        <f t="shared" si="0"/>
        <v>0</v>
      </c>
      <c r="E12" s="48"/>
      <c r="F12" s="1"/>
      <c r="G12" s="1"/>
    </row>
    <row r="13" spans="1:7" x14ac:dyDescent="0.25">
      <c r="A13" s="60">
        <f t="shared" si="1"/>
        <v>4</v>
      </c>
      <c r="B13" s="61" t="s">
        <v>23</v>
      </c>
      <c r="C13" s="69"/>
      <c r="D13" s="63">
        <f t="shared" si="0"/>
        <v>0</v>
      </c>
      <c r="E13" s="48"/>
      <c r="F13" s="71"/>
      <c r="G13" s="1"/>
    </row>
    <row r="14" spans="1:7" x14ac:dyDescent="0.25">
      <c r="A14" s="60">
        <f t="shared" si="1"/>
        <v>5</v>
      </c>
      <c r="B14" s="61" t="s">
        <v>24</v>
      </c>
      <c r="C14" s="69"/>
      <c r="D14" s="63">
        <f t="shared" si="0"/>
        <v>0</v>
      </c>
      <c r="E14" s="48"/>
      <c r="F14" s="1"/>
      <c r="G14" s="1"/>
    </row>
    <row r="15" spans="1:7" x14ac:dyDescent="0.25">
      <c r="A15" s="60">
        <f t="shared" si="1"/>
        <v>6</v>
      </c>
      <c r="B15" s="61" t="s">
        <v>25</v>
      </c>
      <c r="C15" s="69"/>
      <c r="D15" s="63">
        <f t="shared" si="0"/>
        <v>0</v>
      </c>
      <c r="E15" s="48"/>
      <c r="F15" s="71" t="s">
        <v>98</v>
      </c>
      <c r="G15" s="1"/>
    </row>
    <row r="16" spans="1:7" x14ac:dyDescent="0.25">
      <c r="A16" s="60">
        <f t="shared" si="1"/>
        <v>7</v>
      </c>
      <c r="B16" s="61" t="s">
        <v>26</v>
      </c>
      <c r="C16" s="69"/>
      <c r="D16" s="63">
        <f t="shared" si="0"/>
        <v>0</v>
      </c>
      <c r="E16" s="48"/>
      <c r="F16" s="1"/>
      <c r="G16" s="1"/>
    </row>
    <row r="17" spans="1:8" x14ac:dyDescent="0.25">
      <c r="A17" s="60">
        <f t="shared" si="1"/>
        <v>8</v>
      </c>
      <c r="B17" s="61" t="s">
        <v>27</v>
      </c>
      <c r="C17" s="69"/>
      <c r="D17" s="63">
        <f t="shared" si="0"/>
        <v>0</v>
      </c>
      <c r="E17" s="48"/>
      <c r="F17" s="64" t="s">
        <v>81</v>
      </c>
      <c r="G17" s="1"/>
    </row>
    <row r="18" spans="1:8" x14ac:dyDescent="0.25">
      <c r="A18" s="60">
        <f t="shared" si="1"/>
        <v>9</v>
      </c>
      <c r="B18" s="61" t="s">
        <v>28</v>
      </c>
      <c r="C18" s="69"/>
      <c r="D18" s="63">
        <f t="shared" si="0"/>
        <v>0</v>
      </c>
      <c r="E18" s="48"/>
      <c r="F18" s="64" t="s">
        <v>77</v>
      </c>
      <c r="G18" s="64"/>
      <c r="H18" s="18"/>
    </row>
    <row r="19" spans="1:8" x14ac:dyDescent="0.25">
      <c r="A19" s="60">
        <f t="shared" si="1"/>
        <v>10</v>
      </c>
      <c r="B19" s="61" t="s">
        <v>29</v>
      </c>
      <c r="C19" s="69"/>
      <c r="D19" s="63">
        <f t="shared" si="0"/>
        <v>0</v>
      </c>
      <c r="E19" s="48"/>
      <c r="F19" s="64" t="s">
        <v>78</v>
      </c>
      <c r="G19" s="64"/>
      <c r="H19" s="18"/>
    </row>
    <row r="20" spans="1:8" x14ac:dyDescent="0.25">
      <c r="A20" s="60">
        <f t="shared" si="1"/>
        <v>11</v>
      </c>
      <c r="B20" s="61" t="s">
        <v>30</v>
      </c>
      <c r="C20" s="69"/>
      <c r="D20" s="63">
        <f t="shared" si="0"/>
        <v>0</v>
      </c>
      <c r="E20" s="48"/>
      <c r="F20" s="64" t="s">
        <v>76</v>
      </c>
      <c r="G20" s="64"/>
      <c r="H20" s="18"/>
    </row>
    <row r="21" spans="1:8" x14ac:dyDescent="0.25">
      <c r="A21" s="60">
        <f t="shared" si="1"/>
        <v>12</v>
      </c>
      <c r="B21" s="61" t="s">
        <v>31</v>
      </c>
      <c r="C21" s="69"/>
      <c r="D21" s="63">
        <f t="shared" si="0"/>
        <v>0</v>
      </c>
      <c r="E21" s="48"/>
      <c r="F21" s="64" t="s">
        <v>82</v>
      </c>
      <c r="G21" s="64"/>
      <c r="H21" s="18"/>
    </row>
    <row r="22" spans="1:8" ht="16.5" customHeight="1" x14ac:dyDescent="0.25">
      <c r="A22" s="60">
        <f t="shared" si="1"/>
        <v>13</v>
      </c>
      <c r="B22" s="61" t="s">
        <v>32</v>
      </c>
      <c r="C22" s="69"/>
      <c r="D22" s="63">
        <f t="shared" si="0"/>
        <v>0</v>
      </c>
      <c r="E22" s="48"/>
      <c r="F22" s="64" t="s">
        <v>80</v>
      </c>
      <c r="G22" s="64"/>
      <c r="H22" s="18"/>
    </row>
    <row r="23" spans="1:8" ht="15.75" thickBot="1" x14ac:dyDescent="0.3">
      <c r="A23" s="60">
        <f t="shared" si="1"/>
        <v>14</v>
      </c>
      <c r="B23" s="61" t="s">
        <v>33</v>
      </c>
      <c r="C23" s="69"/>
      <c r="D23" s="63">
        <f t="shared" si="0"/>
        <v>0</v>
      </c>
      <c r="E23" s="48"/>
      <c r="F23" s="1"/>
      <c r="G23" s="1"/>
    </row>
    <row r="24" spans="1:8" ht="30" thickBot="1" x14ac:dyDescent="0.3">
      <c r="A24" s="60">
        <f t="shared" si="1"/>
        <v>15</v>
      </c>
      <c r="B24" s="61" t="s">
        <v>34</v>
      </c>
      <c r="C24" s="69"/>
      <c r="D24" s="63">
        <f t="shared" si="0"/>
        <v>0</v>
      </c>
      <c r="E24" s="48"/>
      <c r="F24" s="14" t="s">
        <v>74</v>
      </c>
      <c r="G24" s="15" t="s">
        <v>75</v>
      </c>
    </row>
    <row r="25" spans="1:8" ht="15.75" thickBot="1" x14ac:dyDescent="0.3">
      <c r="A25" s="60">
        <f t="shared" si="1"/>
        <v>16</v>
      </c>
      <c r="B25" s="61" t="s">
        <v>35</v>
      </c>
      <c r="C25" s="69"/>
      <c r="D25" s="63">
        <f t="shared" si="0"/>
        <v>0</v>
      </c>
      <c r="E25" s="48"/>
      <c r="F25" s="16" t="s">
        <v>19</v>
      </c>
      <c r="G25" s="17">
        <v>0.1</v>
      </c>
    </row>
    <row r="26" spans="1:8" ht="15.75" thickBot="1" x14ac:dyDescent="0.3">
      <c r="A26" s="60">
        <f t="shared" si="1"/>
        <v>17</v>
      </c>
      <c r="B26" s="61" t="s">
        <v>36</v>
      </c>
      <c r="C26" s="69"/>
      <c r="D26" s="63">
        <f t="shared" si="0"/>
        <v>0</v>
      </c>
      <c r="E26" s="48"/>
      <c r="F26" s="16" t="s">
        <v>73</v>
      </c>
      <c r="G26" s="17">
        <v>0.8</v>
      </c>
    </row>
    <row r="27" spans="1:8" ht="30" thickBot="1" x14ac:dyDescent="0.3">
      <c r="A27" s="60">
        <f t="shared" si="1"/>
        <v>18</v>
      </c>
      <c r="B27" s="61" t="s">
        <v>37</v>
      </c>
      <c r="C27" s="69"/>
      <c r="D27" s="63">
        <f t="shared" si="0"/>
        <v>0</v>
      </c>
      <c r="E27" s="48"/>
      <c r="F27" s="16" t="s">
        <v>69</v>
      </c>
      <c r="G27" s="17">
        <v>0.1</v>
      </c>
    </row>
    <row r="28" spans="1:8" ht="29.25" x14ac:dyDescent="0.25">
      <c r="A28" s="60">
        <f t="shared" si="1"/>
        <v>19</v>
      </c>
      <c r="B28" s="61" t="s">
        <v>38</v>
      </c>
      <c r="C28" s="69"/>
      <c r="D28" s="63">
        <f t="shared" si="0"/>
        <v>0</v>
      </c>
      <c r="E28" s="48"/>
      <c r="F28" s="1"/>
      <c r="G28" s="1"/>
    </row>
    <row r="29" spans="1:8" ht="29.25" x14ac:dyDescent="0.25">
      <c r="A29" s="60">
        <f t="shared" si="1"/>
        <v>20</v>
      </c>
      <c r="B29" s="61" t="s">
        <v>39</v>
      </c>
      <c r="C29" s="69"/>
      <c r="D29" s="63">
        <f t="shared" si="0"/>
        <v>0</v>
      </c>
      <c r="E29" s="48"/>
      <c r="F29" s="1"/>
      <c r="G29" s="1"/>
    </row>
    <row r="30" spans="1:8" x14ac:dyDescent="0.25">
      <c r="A30" s="60">
        <f t="shared" si="1"/>
        <v>21</v>
      </c>
      <c r="B30" s="61" t="s">
        <v>40</v>
      </c>
      <c r="C30" s="69"/>
      <c r="D30" s="63">
        <f t="shared" si="0"/>
        <v>0</v>
      </c>
      <c r="E30" s="48"/>
      <c r="F30" s="1"/>
      <c r="G30" s="1"/>
    </row>
    <row r="31" spans="1:8" x14ac:dyDescent="0.25">
      <c r="A31" s="60">
        <f t="shared" si="1"/>
        <v>22</v>
      </c>
      <c r="B31" s="61" t="s">
        <v>41</v>
      </c>
      <c r="C31" s="69"/>
      <c r="D31" s="63">
        <f t="shared" si="0"/>
        <v>0</v>
      </c>
      <c r="E31" s="48"/>
      <c r="F31" s="1"/>
      <c r="G31" s="1"/>
    </row>
    <row r="32" spans="1:8" ht="29.25" x14ac:dyDescent="0.25">
      <c r="A32" s="60">
        <f t="shared" si="1"/>
        <v>23</v>
      </c>
      <c r="B32" s="61" t="s">
        <v>42</v>
      </c>
      <c r="C32" s="69"/>
      <c r="D32" s="63">
        <f t="shared" si="0"/>
        <v>0</v>
      </c>
      <c r="E32" s="48"/>
      <c r="F32" s="1"/>
      <c r="G32" s="1"/>
    </row>
    <row r="33" spans="1:7" x14ac:dyDescent="0.25">
      <c r="A33" s="60">
        <f t="shared" si="1"/>
        <v>24</v>
      </c>
      <c r="B33" s="61" t="s">
        <v>43</v>
      </c>
      <c r="C33" s="69"/>
      <c r="D33" s="63">
        <f t="shared" si="0"/>
        <v>0</v>
      </c>
      <c r="E33" s="48"/>
      <c r="F33" s="1"/>
      <c r="G33" s="1"/>
    </row>
    <row r="34" spans="1:7" ht="29.25" x14ac:dyDescent="0.25">
      <c r="A34" s="60">
        <f t="shared" si="1"/>
        <v>25</v>
      </c>
      <c r="B34" s="61" t="s">
        <v>44</v>
      </c>
      <c r="C34" s="69"/>
      <c r="D34" s="63">
        <f t="shared" si="0"/>
        <v>0</v>
      </c>
      <c r="E34" s="48"/>
      <c r="F34" s="1"/>
      <c r="G34" s="1"/>
    </row>
    <row r="35" spans="1:7" ht="29.25" x14ac:dyDescent="0.25">
      <c r="A35" s="60">
        <f t="shared" si="1"/>
        <v>26</v>
      </c>
      <c r="B35" s="61" t="s">
        <v>45</v>
      </c>
      <c r="C35" s="69"/>
      <c r="D35" s="63">
        <f t="shared" si="0"/>
        <v>0</v>
      </c>
      <c r="E35" s="48"/>
      <c r="F35" s="1"/>
      <c r="G35" s="1"/>
    </row>
    <row r="36" spans="1:7" ht="29.25" x14ac:dyDescent="0.25">
      <c r="A36" s="60">
        <f t="shared" si="1"/>
        <v>27</v>
      </c>
      <c r="B36" s="61" t="s">
        <v>46</v>
      </c>
      <c r="C36" s="69"/>
      <c r="D36" s="63">
        <f t="shared" si="0"/>
        <v>0</v>
      </c>
      <c r="E36" s="48"/>
      <c r="F36" s="1"/>
      <c r="G36" s="1"/>
    </row>
    <row r="37" spans="1:7" ht="29.25" x14ac:dyDescent="0.25">
      <c r="A37" s="60">
        <f t="shared" si="1"/>
        <v>28</v>
      </c>
      <c r="B37" s="61" t="s">
        <v>47</v>
      </c>
      <c r="C37" s="69"/>
      <c r="D37" s="63">
        <f t="shared" si="0"/>
        <v>0</v>
      </c>
      <c r="E37" s="48"/>
      <c r="F37" s="1"/>
      <c r="G37" s="1"/>
    </row>
    <row r="38" spans="1:7" ht="29.25" x14ac:dyDescent="0.25">
      <c r="A38" s="60">
        <f t="shared" si="1"/>
        <v>29</v>
      </c>
      <c r="B38" s="61" t="s">
        <v>48</v>
      </c>
      <c r="C38" s="69"/>
      <c r="D38" s="63">
        <f t="shared" si="0"/>
        <v>0</v>
      </c>
      <c r="E38" s="48"/>
      <c r="F38" s="1"/>
      <c r="G38" s="1"/>
    </row>
    <row r="39" spans="1:7" x14ac:dyDescent="0.25">
      <c r="A39" s="60">
        <f t="shared" si="1"/>
        <v>30</v>
      </c>
      <c r="B39" s="61" t="s">
        <v>49</v>
      </c>
      <c r="C39" s="69"/>
      <c r="D39" s="63">
        <f t="shared" si="0"/>
        <v>0</v>
      </c>
      <c r="E39" s="48"/>
      <c r="F39" s="1"/>
      <c r="G39" s="1"/>
    </row>
    <row r="40" spans="1:7" x14ac:dyDescent="0.25">
      <c r="A40" s="60">
        <f t="shared" si="1"/>
        <v>31</v>
      </c>
      <c r="B40" s="61" t="s">
        <v>50</v>
      </c>
      <c r="C40" s="69"/>
      <c r="D40" s="63">
        <f t="shared" si="0"/>
        <v>0</v>
      </c>
      <c r="E40" s="48"/>
      <c r="F40" s="1"/>
      <c r="G40" s="1"/>
    </row>
    <row r="41" spans="1:7" x14ac:dyDescent="0.25">
      <c r="A41" s="60">
        <f t="shared" si="1"/>
        <v>32</v>
      </c>
      <c r="B41" s="61" t="s">
        <v>51</v>
      </c>
      <c r="C41" s="69"/>
      <c r="D41" s="63">
        <f t="shared" si="0"/>
        <v>0</v>
      </c>
      <c r="E41" s="48"/>
      <c r="F41" s="1"/>
      <c r="G41" s="1"/>
    </row>
    <row r="42" spans="1:7" x14ac:dyDescent="0.25">
      <c r="A42" s="60">
        <f t="shared" si="1"/>
        <v>33</v>
      </c>
      <c r="B42" s="61" t="s">
        <v>52</v>
      </c>
      <c r="C42" s="69"/>
      <c r="D42" s="63">
        <f t="shared" si="0"/>
        <v>0</v>
      </c>
      <c r="E42" s="48"/>
      <c r="F42" s="1"/>
      <c r="G42" s="1"/>
    </row>
    <row r="43" spans="1:7" x14ac:dyDescent="0.25">
      <c r="A43" s="60">
        <f t="shared" si="1"/>
        <v>34</v>
      </c>
      <c r="B43" s="61" t="s">
        <v>53</v>
      </c>
      <c r="C43" s="69"/>
      <c r="D43" s="63">
        <f t="shared" si="0"/>
        <v>0</v>
      </c>
      <c r="E43" s="48"/>
      <c r="F43" s="1"/>
      <c r="G43" s="1"/>
    </row>
    <row r="44" spans="1:7" x14ac:dyDescent="0.25">
      <c r="A44" s="60">
        <f t="shared" si="1"/>
        <v>35</v>
      </c>
      <c r="B44" s="61" t="s">
        <v>54</v>
      </c>
      <c r="C44" s="69"/>
      <c r="D44" s="63">
        <f t="shared" si="0"/>
        <v>0</v>
      </c>
      <c r="E44" s="48"/>
      <c r="F44" s="1"/>
      <c r="G44" s="1"/>
    </row>
    <row r="45" spans="1:7" x14ac:dyDescent="0.25">
      <c r="A45" s="60">
        <f t="shared" si="1"/>
        <v>36</v>
      </c>
      <c r="B45" s="61" t="s">
        <v>55</v>
      </c>
      <c r="C45" s="69"/>
      <c r="D45" s="63">
        <f t="shared" si="0"/>
        <v>0</v>
      </c>
      <c r="E45" s="48"/>
      <c r="F45" s="1"/>
      <c r="G45" s="1"/>
    </row>
    <row r="46" spans="1:7" x14ac:dyDescent="0.25">
      <c r="A46" s="60">
        <f t="shared" si="1"/>
        <v>37</v>
      </c>
      <c r="B46" s="61" t="s">
        <v>56</v>
      </c>
      <c r="C46" s="69"/>
      <c r="D46" s="63">
        <f t="shared" si="0"/>
        <v>0</v>
      </c>
      <c r="E46" s="48"/>
      <c r="F46" s="1"/>
      <c r="G46" s="1"/>
    </row>
    <row r="47" spans="1:7" x14ac:dyDescent="0.25">
      <c r="A47" s="60">
        <f t="shared" si="1"/>
        <v>38</v>
      </c>
      <c r="B47" s="61" t="s">
        <v>57</v>
      </c>
      <c r="C47" s="69"/>
      <c r="D47" s="63">
        <f t="shared" si="0"/>
        <v>0</v>
      </c>
      <c r="E47" s="48"/>
      <c r="F47" s="1"/>
      <c r="G47" s="1"/>
    </row>
    <row r="48" spans="1:7" x14ac:dyDescent="0.25">
      <c r="A48" s="60">
        <f t="shared" si="1"/>
        <v>39</v>
      </c>
      <c r="B48" s="61" t="s">
        <v>58</v>
      </c>
      <c r="C48" s="69"/>
      <c r="D48" s="63">
        <f t="shared" si="0"/>
        <v>0</v>
      </c>
      <c r="E48" s="48"/>
      <c r="F48" s="1"/>
      <c r="G48" s="1"/>
    </row>
    <row r="49" spans="1:7" x14ac:dyDescent="0.25">
      <c r="A49" s="60">
        <f t="shared" si="1"/>
        <v>40</v>
      </c>
      <c r="B49" s="61" t="s">
        <v>59</v>
      </c>
      <c r="C49" s="69"/>
      <c r="D49" s="63">
        <f t="shared" si="0"/>
        <v>0</v>
      </c>
      <c r="E49" s="48"/>
      <c r="F49" s="1"/>
      <c r="G49" s="1"/>
    </row>
    <row r="50" spans="1:7" x14ac:dyDescent="0.25">
      <c r="A50" s="60">
        <f t="shared" si="1"/>
        <v>41</v>
      </c>
      <c r="B50" s="61" t="s">
        <v>60</v>
      </c>
      <c r="C50" s="69"/>
      <c r="D50" s="63">
        <f t="shared" si="0"/>
        <v>0</v>
      </c>
      <c r="E50" s="48"/>
      <c r="F50" s="1"/>
      <c r="G50" s="1"/>
    </row>
    <row r="51" spans="1:7" x14ac:dyDescent="0.25">
      <c r="A51" s="60">
        <f t="shared" si="1"/>
        <v>42</v>
      </c>
      <c r="B51" s="61" t="s">
        <v>61</v>
      </c>
      <c r="C51" s="69"/>
      <c r="D51" s="63">
        <f t="shared" si="0"/>
        <v>0</v>
      </c>
      <c r="E51" s="48"/>
      <c r="F51" s="1"/>
      <c r="G51" s="1"/>
    </row>
    <row r="52" spans="1:7" x14ac:dyDescent="0.25">
      <c r="A52" s="60">
        <f t="shared" si="1"/>
        <v>43</v>
      </c>
      <c r="B52" s="61" t="s">
        <v>68</v>
      </c>
      <c r="C52" s="69"/>
      <c r="D52" s="63">
        <f t="shared" si="0"/>
        <v>0</v>
      </c>
      <c r="E52" s="48"/>
      <c r="F52" s="1"/>
      <c r="G52" s="1"/>
    </row>
    <row r="53" spans="1:7" x14ac:dyDescent="0.25">
      <c r="A53" s="60">
        <f t="shared" si="1"/>
        <v>44</v>
      </c>
      <c r="B53" s="61" t="s">
        <v>62</v>
      </c>
      <c r="C53" s="69"/>
      <c r="D53" s="63">
        <f t="shared" si="0"/>
        <v>0</v>
      </c>
      <c r="E53" s="48"/>
      <c r="F53" s="1"/>
      <c r="G53" s="1"/>
    </row>
    <row r="54" spans="1:7" x14ac:dyDescent="0.25">
      <c r="A54" s="60">
        <f t="shared" si="1"/>
        <v>45</v>
      </c>
      <c r="B54" s="61" t="s">
        <v>63</v>
      </c>
      <c r="C54" s="69"/>
      <c r="D54" s="63">
        <f t="shared" si="0"/>
        <v>0</v>
      </c>
      <c r="E54" s="48"/>
      <c r="F54" s="1"/>
      <c r="G54" s="1"/>
    </row>
    <row r="55" spans="1:7" x14ac:dyDescent="0.25">
      <c r="A55" s="60">
        <f t="shared" si="1"/>
        <v>46</v>
      </c>
      <c r="B55" s="61" t="s">
        <v>64</v>
      </c>
      <c r="C55" s="69"/>
      <c r="D55" s="63">
        <f t="shared" si="0"/>
        <v>0</v>
      </c>
      <c r="E55" s="48"/>
      <c r="F55" s="1"/>
      <c r="G55" s="1"/>
    </row>
    <row r="56" spans="1:7" ht="15.75" thickBot="1" x14ac:dyDescent="0.3">
      <c r="A56" s="60">
        <f t="shared" si="1"/>
        <v>47</v>
      </c>
      <c r="B56" s="61" t="s">
        <v>65</v>
      </c>
      <c r="C56" s="69"/>
      <c r="D56" s="63">
        <f t="shared" si="0"/>
        <v>0</v>
      </c>
      <c r="E56" s="48"/>
      <c r="F56" s="1"/>
      <c r="G56" s="1"/>
    </row>
    <row r="57" spans="1:7" ht="15.75" thickBot="1" x14ac:dyDescent="0.3">
      <c r="A57" s="53" t="s">
        <v>96</v>
      </c>
      <c r="B57" s="54" t="s">
        <v>69</v>
      </c>
      <c r="C57" s="70"/>
      <c r="D57" s="51">
        <f t="shared" ref="D57" si="2">C57*1.22</f>
        <v>0</v>
      </c>
      <c r="E57" s="52" t="e">
        <f>C57/C59</f>
        <v>#DIV/0!</v>
      </c>
      <c r="F57" s="1"/>
      <c r="G57" s="1"/>
    </row>
    <row r="58" spans="1:7" ht="15.75" thickBot="1" x14ac:dyDescent="0.3">
      <c r="A58" s="60"/>
      <c r="B58" s="61"/>
      <c r="C58" s="68"/>
      <c r="D58" s="63"/>
      <c r="E58" s="48"/>
      <c r="F58" s="1"/>
      <c r="G58" s="1"/>
    </row>
    <row r="59" spans="1:7" ht="15.75" thickBot="1" x14ac:dyDescent="0.3">
      <c r="A59" s="65"/>
      <c r="B59" s="54" t="s">
        <v>18</v>
      </c>
      <c r="C59" s="55">
        <f>C57+C8+C7</f>
        <v>0</v>
      </c>
      <c r="D59" s="51">
        <f t="shared" si="0"/>
        <v>0</v>
      </c>
      <c r="E59" s="52" t="e">
        <f>E57+E8+E7</f>
        <v>#DIV/0!</v>
      </c>
      <c r="F59" s="1"/>
      <c r="G59" s="1"/>
    </row>
  </sheetData>
  <sheetProtection algorithmName="SHA-512" hashValue="mi0xHNLNsjKu7PFvCHqcwN5BZdSFoXRX33p0GcTiEda3amoezjLgW8gczFFCjNCq+k4Kzckrc99Hrya0Q7tQlA==" saltValue="Cgv4XjBJxbOtzHZVPQ3Gag==" spinCount="100000" sheet="1" selectLockedCells="1"/>
  <hyperlinks>
    <hyperlink ref="B11" location="_Toc140485406" display="_Toc140485406" xr:uid="{63264DF1-EE12-4AC3-AADE-D79CD6F720E6}"/>
    <hyperlink ref="B12" location="_Toc140485407" display="_Toc140485407" xr:uid="{909F3ED4-EF4B-4A28-B551-82ADEFE8F1E9}"/>
    <hyperlink ref="B13" location="_Toc140485408" display="_Toc140485408" xr:uid="{EF20D8B1-DB0D-42A2-A096-A638F1A88987}"/>
    <hyperlink ref="B14" location="_Toc140485409" display="_Toc140485409" xr:uid="{6B49821C-8364-438A-88D7-AAA341F2B1ED}"/>
    <hyperlink ref="B15" location="_Toc140485410" display="_Toc140485410" xr:uid="{5F0C4EC5-A1CC-48BC-A919-F6BB0DAA59E8}"/>
    <hyperlink ref="B16" location="_Toc140485411" display="_Toc140485411" xr:uid="{8F48602E-5947-4E00-AC00-C5A90791BE10}"/>
    <hyperlink ref="B17" location="_Toc140485412" display="_Toc140485412" xr:uid="{F14EB6B0-0561-4039-9770-EBB93FB2B682}"/>
    <hyperlink ref="B18" location="_Toc140485413" display="_Toc140485413" xr:uid="{2ED8F5AB-597C-4A74-99B1-BE956735183F}"/>
    <hyperlink ref="B19" location="_Toc140485414" display="_Toc140485414" xr:uid="{680EDF5E-70CC-439A-B8AB-9A022918FEF1}"/>
    <hyperlink ref="B20" location="_Toc140485415" display="_Toc140485415" xr:uid="{54407623-EB22-4EEE-96F3-15EEB48292EB}"/>
    <hyperlink ref="B21" location="_Toc140485416" display="_Toc140485416" xr:uid="{12AE6364-B425-473A-88FE-265CCC877A0A}"/>
    <hyperlink ref="B22" location="_Toc140485417" display="_Toc140485417" xr:uid="{46A5C552-2C8B-42A0-A8FC-D52D7883DF11}"/>
    <hyperlink ref="B23" location="_Toc140485419" display="_Toc140485419" xr:uid="{B86C6140-B449-4DE9-9C3E-B817FF387F4E}"/>
    <hyperlink ref="B39" location="_Toc140485423" display="_Toc140485423" xr:uid="{C26C78E6-1E97-429E-8025-86D98DAD7735}"/>
    <hyperlink ref="B40" location="_Toc140485424" display="_Toc140485424" xr:uid="{EFEC86F7-687F-4D4B-BF5F-3FB77B60741A}"/>
    <hyperlink ref="B41" location="_Toc140485425" display="_Toc140485425" xr:uid="{43F4F5A6-137D-4CC5-AE06-8CFF4E4F1594}"/>
    <hyperlink ref="B42" location="_Toc140485426" display="_Toc140485426" xr:uid="{752DC44A-B544-4793-AF51-75AB67F0B44E}"/>
    <hyperlink ref="B43" location="_Toc140485427" display="_Toc140485427" xr:uid="{8B46E8D6-3D14-4FAB-B017-4D70FF035DAB}"/>
    <hyperlink ref="B44" location="_Toc140485428" display="_Toc140485428" xr:uid="{79A161CE-062E-4CEE-8291-997C83F2C6AA}"/>
    <hyperlink ref="B45" location="_Toc140485429" display="_Toc140485429" xr:uid="{D11B3ADB-63B7-4253-AA85-35BB06C87CF4}"/>
    <hyperlink ref="B46" location="_Toc140485430" display="_Toc140485430" xr:uid="{1218DE2E-BC4C-4590-BBA6-0189CE2290C0}"/>
    <hyperlink ref="B47" location="_Toc140485431" display="_Toc140485431" xr:uid="{3134FC13-E1D0-4F18-BE29-C33D7EE23880}"/>
    <hyperlink ref="B48" location="_Toc140485432" display="_Toc140485432" xr:uid="{B9225E2E-6567-46F4-82C0-A1DFEF62501E}"/>
    <hyperlink ref="B35" location="_Toc140485421" display="_Toc140485421" xr:uid="{615AE3A0-44EB-443C-A780-BF5263C2A8AD}"/>
  </hyperlinks>
  <pageMargins left="0.7" right="0.7" top="0.75" bottom="0.75" header="0.3" footer="0.3"/>
  <pageSetup paperSize="9" scale="60" orientation="portrait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Podroben ponudbeni predračun </vt:lpstr>
      <vt:lpstr>PRILOGA k ponudbenem predračunu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Natalija Muršič Tomažič</cp:lastModifiedBy>
  <cp:lastPrinted>2023-09-15T13:30:53Z</cp:lastPrinted>
  <dcterms:created xsi:type="dcterms:W3CDTF">2023-08-15T09:43:51Z</dcterms:created>
  <dcterms:modified xsi:type="dcterms:W3CDTF">2023-10-10T12:55:11Z</dcterms:modified>
</cp:coreProperties>
</file>